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" i="1" l="1"/>
  <c r="K27" i="1"/>
  <c r="H27" i="1" s="1"/>
  <c r="H24" i="1"/>
  <c r="H23" i="1"/>
  <c r="H43" i="1" l="1"/>
  <c r="H41" i="1"/>
  <c r="H42" i="1" s="1"/>
  <c r="H29" i="1"/>
  <c r="H26" i="1"/>
  <c r="H34" i="1"/>
  <c r="H36" i="1" s="1"/>
  <c r="H25" i="1"/>
  <c r="H33" i="1" l="1"/>
  <c r="H35" i="1" s="1"/>
  <c r="H37" i="1" s="1"/>
  <c r="H44" i="1"/>
  <c r="H28" i="1"/>
  <c r="H30" i="1" s="1"/>
  <c r="H32" i="1" s="1"/>
  <c r="H46" i="1" l="1"/>
  <c r="H47" i="1"/>
  <c r="H48" i="1" l="1"/>
  <c r="H49" i="1" s="1"/>
  <c r="K10" i="1"/>
  <c r="H10" i="1" s="1"/>
  <c r="H7" i="1"/>
  <c r="H6" i="1"/>
  <c r="H9" i="1" l="1"/>
  <c r="H17" i="1"/>
  <c r="H19" i="1" s="1"/>
  <c r="H8" i="1"/>
  <c r="H12" i="1"/>
  <c r="H11" i="1" l="1"/>
  <c r="H13" i="1" s="1"/>
  <c r="H15" i="1" s="1"/>
  <c r="H16" i="1"/>
  <c r="H18" i="1" s="1"/>
  <c r="H20" i="1" s="1"/>
  <c r="H50" i="1" s="1"/>
  <c r="H51" i="1" s="1"/>
</calcChain>
</file>

<file path=xl/sharedStrings.xml><?xml version="1.0" encoding="utf-8"?>
<sst xmlns="http://schemas.openxmlformats.org/spreadsheetml/2006/main" count="159" uniqueCount="57">
  <si>
    <t>№ п/п</t>
  </si>
  <si>
    <t>Показатели</t>
  </si>
  <si>
    <t>ед. измерения</t>
  </si>
  <si>
    <t xml:space="preserve"> текущая цена по данным ФГИС ЦС МО ПАО "ФСК - РОССЕТИ", 1-й квартал 2024г., руб.</t>
  </si>
  <si>
    <t>%</t>
  </si>
  <si>
    <t>стоимость без НДС, руб.</t>
  </si>
  <si>
    <t>Ед. измерения</t>
  </si>
  <si>
    <t>Нормы времени</t>
  </si>
  <si>
    <t>1</t>
  </si>
  <si>
    <t xml:space="preserve">Основная заработная плата производственных рабочих  </t>
  </si>
  <si>
    <t>руб.</t>
  </si>
  <si>
    <t>чел-час</t>
  </si>
  <si>
    <t>2</t>
  </si>
  <si>
    <t>3</t>
  </si>
  <si>
    <t>Накладные расходы по отношению к ОЗП</t>
  </si>
  <si>
    <t>Стоимость эксплуатации машин:</t>
  </si>
  <si>
    <t>4.1</t>
  </si>
  <si>
    <t>маш-час</t>
  </si>
  <si>
    <t>5</t>
  </si>
  <si>
    <t xml:space="preserve">Себестоимость </t>
  </si>
  <si>
    <t>6</t>
  </si>
  <si>
    <t>Прибыль в % к ОЗП</t>
  </si>
  <si>
    <t>7</t>
  </si>
  <si>
    <t>Итого без НДС :</t>
  </si>
  <si>
    <t>4</t>
  </si>
  <si>
    <t>8</t>
  </si>
  <si>
    <t>9</t>
  </si>
  <si>
    <t>Стоимость работ</t>
  </si>
  <si>
    <t>Количество по объекту</t>
  </si>
  <si>
    <t>10</t>
  </si>
  <si>
    <t>Трудоемкость производственных рабочих  5 разряда</t>
  </si>
  <si>
    <t>Заработная плата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</si>
  <si>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</si>
  <si>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Приложение к расчету начальной стоимости работ</t>
  </si>
  <si>
    <t>11</t>
  </si>
  <si>
    <t>12</t>
  </si>
  <si>
    <t>в т.ч. ЗП и ЗПМ</t>
  </si>
  <si>
    <t>в т.ч. ЭММ</t>
  </si>
  <si>
    <t>Всего ЗП и ЗПМ с ИЦП К=1,0785 (на 2,3,4 кв. 2024 и 2025г.)</t>
  </si>
  <si>
    <t>Всего стоимость работ</t>
  </si>
  <si>
    <t>9.1</t>
  </si>
  <si>
    <t>9.2</t>
  </si>
  <si>
    <t>НДС 20%</t>
  </si>
  <si>
    <t xml:space="preserve">Всего с НДС </t>
  </si>
  <si>
    <t xml:space="preserve">Итого стоимость работ по объекту с учетом ИЦП </t>
  </si>
  <si>
    <r>
      <t>Проверка соединений заземлителей с заземляемыми элементами (естественных заземлителей с заземляющим устройством)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- 5, трудоёмкость - 0,06 чел.-час )      </t>
    </r>
  </si>
  <si>
    <t>Трудоемкость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</si>
  <si>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1 точка</t>
  </si>
  <si>
    <t>Всего ЭММ  с ИЦП К=1,0927 (на 2,3,4 кв. 2024 и 2025г.)</t>
  </si>
  <si>
    <r>
      <t xml:space="preserve">Проверка соединений заземлителей с заземляемыми элементами (естественных заземлителей с заземляющим устройством) на каждую последующую единицу оборудования </t>
    </r>
    <r>
      <rPr>
        <b/>
        <i/>
        <sz val="11"/>
        <color theme="1"/>
        <rFont val="Times New Roman"/>
        <family val="1"/>
        <charset val="204"/>
      </rPr>
      <t xml:space="preserve"> (производственный рабочий ср. разряд - 5, трудоёмкость - 0,054 чел.-час )</t>
    </r>
  </si>
  <si>
    <t>Справочно: (Нормы времени - Сборник № 11 ВУЕР ПАО "Россети Московский регион" в ред. 2021г. (ИОЗУ220000СЗКР)</t>
  </si>
  <si>
    <t>Справочно: (Нормы времени - Сборник № 11 ВУЕР ПАО "Россети Московский регион" в ред. 2021г. (ИОЗУ220000СЗКР), п. 1.7 ТЧ</t>
  </si>
  <si>
    <t>Справочно: (Нормы времени - Сборник№ 2 ВУЕР ПАО "Россети Московский регион" в ред. 2021г. (РЛ0ЭЭ2ЗОК)</t>
  </si>
  <si>
    <t xml:space="preserve">Измерение сопротивления растеканию тока: заземлителя (производственный рабочий ср. разряд - 3,5, трудоёмкость - 1,54 чел.-час )      </t>
  </si>
  <si>
    <t>Трудоемкость производственных рабочих  3,5 разряда</t>
  </si>
  <si>
    <t>Всего ЗП с ИЦП К=1,0785 (на 2,3,4 кв. 2024 и 2025г.)</t>
  </si>
  <si>
    <t>Калькуляция к ДВ №19 ВЛ-10 кВ ф.9286 от оп.135 к ЗТП№96, с отп. на ЗТП№89,  инв № 019-330308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</si>
</sst>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6" fillId="0" borderId="0" xfId="0" applyFont="1"/>
    <xf numFmtId="0" fontId="16" fillId="2" borderId="0" xfId="0" applyFont="1" applyFill="1"/>
    <xf numFmtId="10" fontId="3" fillId="0" borderId="0" xfId="0" applyNumberFormat="1" applyFont="1"/>
    <xf numFmtId="4" fontId="8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Border="1" applyAlignment="1">
      <alignment vertical="center" wrapText="1"/>
    </xf>
    <xf numFmtId="4" fontId="15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8" fillId="0" borderId="1" xfId="0" applyFont="1" applyBorder="1"/>
    <xf numFmtId="0" fontId="16" fillId="0" borderId="1" xfId="0" applyFont="1" applyBorder="1"/>
    <xf numFmtId="0" fontId="9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0" fontId="12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justify" vertical="center" wrapText="1"/>
    </xf>
    <xf numFmtId="10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right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center" vertical="center" wrapText="1"/>
    </xf>
    <xf numFmtId="10" fontId="18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49" fontId="8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vertical="top" wrapText="1"/>
    </xf>
    <xf numFmtId="0" fontId="3" fillId="0" borderId="0" xfId="0" applyFont="1" applyFill="1"/>
    <xf numFmtId="49" fontId="8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center" vertical="center" wrapText="1"/>
    </xf>
    <xf numFmtId="10" fontId="11" fillId="4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/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10" fontId="1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Alignment="1">
      <alignment horizontal="right" vertical="center" wrapText="1"/>
    </xf>
    <xf numFmtId="2" fontId="6" fillId="0" borderId="1" xfId="0" applyNumberFormat="1" applyFont="1" applyFill="1" applyBorder="1" applyAlignment="1">
      <alignment horizontal="center" vertical="justify"/>
    </xf>
    <xf numFmtId="0" fontId="8" fillId="0" borderId="1" xfId="0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topLeftCell="A13" zoomScale="69" zoomScaleNormal="69" workbookViewId="0">
      <selection activeCell="F60" sqref="F60"/>
    </sheetView>
  </sheetViews>
  <sheetFormatPr defaultColWidth="9.140625" defaultRowHeight="15" x14ac:dyDescent="0.25"/>
  <cols>
    <col min="1" max="1" width="9.140625" style="4"/>
    <col min="2" max="2" width="30" style="4" customWidth="1"/>
    <col min="3" max="3" width="5.42578125" style="4" customWidth="1"/>
    <col min="4" max="4" width="65.7109375" style="4" customWidth="1"/>
    <col min="5" max="5" width="11.28515625" style="4" customWidth="1"/>
    <col min="6" max="6" width="15.42578125" style="3" customWidth="1"/>
    <col min="7" max="7" width="11.7109375" style="23" customWidth="1"/>
    <col min="8" max="8" width="14" style="4" customWidth="1"/>
    <col min="9" max="9" width="39.28515625" style="4" customWidth="1"/>
    <col min="10" max="10" width="10.140625" style="4" customWidth="1"/>
    <col min="11" max="11" width="11.28515625" style="4" customWidth="1"/>
    <col min="12" max="16384" width="9.140625" style="4"/>
  </cols>
  <sheetData>
    <row r="1" spans="1:11" ht="45" customHeight="1" x14ac:dyDescent="0.25">
      <c r="C1" s="1"/>
      <c r="D1" s="2"/>
      <c r="E1" s="2"/>
      <c r="G1" s="74" t="s">
        <v>33</v>
      </c>
      <c r="H1" s="74"/>
      <c r="I1" s="74"/>
      <c r="J1" s="74"/>
      <c r="K1" s="74"/>
    </row>
    <row r="2" spans="1:11" ht="18.75" customHeight="1" x14ac:dyDescent="0.3">
      <c r="A2" s="73" t="s">
        <v>56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x14ac:dyDescent="0.25">
      <c r="C3" s="6"/>
      <c r="D3" s="6"/>
      <c r="E3" s="6"/>
      <c r="F3" s="6"/>
      <c r="G3" s="7"/>
    </row>
    <row r="4" spans="1:11" ht="30.75" customHeight="1" x14ac:dyDescent="0.25">
      <c r="A4" s="67">
        <v>1</v>
      </c>
      <c r="B4" s="70" t="s">
        <v>45</v>
      </c>
      <c r="C4" s="77" t="s">
        <v>0</v>
      </c>
      <c r="D4" s="78" t="s">
        <v>1</v>
      </c>
      <c r="E4" s="78" t="s">
        <v>2</v>
      </c>
      <c r="F4" s="78" t="s">
        <v>3</v>
      </c>
      <c r="G4" s="79" t="s">
        <v>4</v>
      </c>
      <c r="H4" s="75" t="s">
        <v>5</v>
      </c>
      <c r="I4" s="76" t="s">
        <v>50</v>
      </c>
      <c r="J4" s="76"/>
      <c r="K4" s="76"/>
    </row>
    <row r="5" spans="1:11" ht="61.5" customHeight="1" x14ac:dyDescent="0.25">
      <c r="A5" s="68"/>
      <c r="B5" s="71"/>
      <c r="C5" s="77"/>
      <c r="D5" s="78"/>
      <c r="E5" s="78"/>
      <c r="F5" s="78"/>
      <c r="G5" s="79"/>
      <c r="H5" s="75"/>
      <c r="I5" s="8" t="s">
        <v>1</v>
      </c>
      <c r="J5" s="8" t="s">
        <v>6</v>
      </c>
      <c r="K5" s="8" t="s">
        <v>7</v>
      </c>
    </row>
    <row r="6" spans="1:11" s="5" customFormat="1" ht="31.5" x14ac:dyDescent="0.2">
      <c r="A6" s="68"/>
      <c r="B6" s="71"/>
      <c r="C6" s="9" t="s">
        <v>8</v>
      </c>
      <c r="D6" s="10" t="s">
        <v>9</v>
      </c>
      <c r="E6" s="10" t="s">
        <v>10</v>
      </c>
      <c r="F6" s="11">
        <v>549.32000000000005</v>
      </c>
      <c r="G6" s="12"/>
      <c r="H6" s="24">
        <f>K6*F6</f>
        <v>32.959200000000003</v>
      </c>
      <c r="I6" s="30" t="s">
        <v>30</v>
      </c>
      <c r="J6" s="31" t="s">
        <v>11</v>
      </c>
      <c r="K6" s="11">
        <v>0.06</v>
      </c>
    </row>
    <row r="7" spans="1:11" s="5" customFormat="1" ht="94.5" x14ac:dyDescent="0.2">
      <c r="A7" s="68"/>
      <c r="B7" s="71"/>
      <c r="C7" s="9" t="s">
        <v>12</v>
      </c>
      <c r="D7" s="13" t="s">
        <v>31</v>
      </c>
      <c r="E7" s="10" t="s">
        <v>10</v>
      </c>
      <c r="F7" s="14">
        <v>549.32000000000005</v>
      </c>
      <c r="G7" s="12"/>
      <c r="H7" s="24">
        <f>K7*F7</f>
        <v>16.479600000000001</v>
      </c>
      <c r="I7" s="32" t="s">
        <v>46</v>
      </c>
      <c r="J7" s="33" t="s">
        <v>11</v>
      </c>
      <c r="K7" s="15">
        <v>0.03</v>
      </c>
    </row>
    <row r="8" spans="1:11" s="5" customFormat="1" ht="14.25" x14ac:dyDescent="0.2">
      <c r="A8" s="68"/>
      <c r="B8" s="71"/>
      <c r="C8" s="9" t="s">
        <v>13</v>
      </c>
      <c r="D8" s="10" t="s">
        <v>14</v>
      </c>
      <c r="E8" s="10"/>
      <c r="F8" s="11"/>
      <c r="G8" s="12">
        <v>0.66859999999999997</v>
      </c>
      <c r="H8" s="24">
        <f>(H6+H7)*G8</f>
        <v>33.054781679999998</v>
      </c>
      <c r="I8" s="28"/>
      <c r="J8" s="28"/>
      <c r="K8" s="11"/>
    </row>
    <row r="9" spans="1:11" x14ac:dyDescent="0.25">
      <c r="A9" s="68"/>
      <c r="B9" s="71"/>
      <c r="C9" s="15">
        <v>4</v>
      </c>
      <c r="D9" s="13" t="s">
        <v>15</v>
      </c>
      <c r="E9" s="13"/>
      <c r="F9" s="15"/>
      <c r="G9" s="16"/>
      <c r="H9" s="25">
        <f>H10</f>
        <v>37.817699999999995</v>
      </c>
      <c r="I9" s="27"/>
      <c r="J9" s="27"/>
      <c r="K9" s="15"/>
    </row>
    <row r="10" spans="1:11" ht="75" x14ac:dyDescent="0.25">
      <c r="A10" s="68"/>
      <c r="B10" s="71"/>
      <c r="C10" s="17" t="s">
        <v>16</v>
      </c>
      <c r="D10" s="18" t="s">
        <v>32</v>
      </c>
      <c r="E10" s="10" t="s">
        <v>10</v>
      </c>
      <c r="F10" s="19">
        <v>1260.5899999999999</v>
      </c>
      <c r="G10" s="16"/>
      <c r="H10" s="26">
        <f>F10*K10</f>
        <v>37.817699999999995</v>
      </c>
      <c r="I10" s="18" t="s">
        <v>32</v>
      </c>
      <c r="J10" s="18" t="s">
        <v>17</v>
      </c>
      <c r="K10" s="34">
        <f>K7</f>
        <v>0.03</v>
      </c>
    </row>
    <row r="11" spans="1:11" s="5" customFormat="1" ht="14.25" x14ac:dyDescent="0.2">
      <c r="A11" s="68"/>
      <c r="B11" s="71"/>
      <c r="C11" s="9" t="s">
        <v>18</v>
      </c>
      <c r="D11" s="10" t="s">
        <v>19</v>
      </c>
      <c r="E11" s="10"/>
      <c r="F11" s="11"/>
      <c r="G11" s="12"/>
      <c r="H11" s="24">
        <f>H6+H8+H9+H7</f>
        <v>120.31128168000001</v>
      </c>
      <c r="I11" s="28"/>
      <c r="J11" s="28"/>
      <c r="K11" s="28"/>
    </row>
    <row r="12" spans="1:11" s="5" customFormat="1" ht="14.25" x14ac:dyDescent="0.2">
      <c r="A12" s="68"/>
      <c r="B12" s="71"/>
      <c r="C12" s="9" t="s">
        <v>20</v>
      </c>
      <c r="D12" s="10" t="s">
        <v>21</v>
      </c>
      <c r="E12" s="10"/>
      <c r="F12" s="11"/>
      <c r="G12" s="12">
        <v>0.15</v>
      </c>
      <c r="H12" s="24">
        <f>(H6+H7)*G12</f>
        <v>7.4158200000000001</v>
      </c>
      <c r="I12" s="28"/>
      <c r="J12" s="28"/>
      <c r="K12" s="28"/>
    </row>
    <row r="13" spans="1:11" s="5" customFormat="1" ht="14.25" x14ac:dyDescent="0.2">
      <c r="A13" s="68"/>
      <c r="B13" s="71"/>
      <c r="C13" s="9" t="s">
        <v>22</v>
      </c>
      <c r="D13" s="10" t="s">
        <v>23</v>
      </c>
      <c r="E13" s="10"/>
      <c r="F13" s="11"/>
      <c r="G13" s="12"/>
      <c r="H13" s="35">
        <f>H11+H12</f>
        <v>127.72710168</v>
      </c>
      <c r="I13" s="28"/>
      <c r="J13" s="28"/>
      <c r="K13" s="28"/>
    </row>
    <row r="14" spans="1:11" x14ac:dyDescent="0.25">
      <c r="A14" s="68"/>
      <c r="B14" s="71"/>
      <c r="C14" s="9" t="s">
        <v>25</v>
      </c>
      <c r="D14" s="36" t="s">
        <v>28</v>
      </c>
      <c r="E14" s="36" t="s">
        <v>47</v>
      </c>
      <c r="F14" s="14"/>
      <c r="G14" s="37"/>
      <c r="H14" s="38">
        <v>1</v>
      </c>
      <c r="I14" s="27"/>
      <c r="J14" s="27"/>
      <c r="K14" s="27"/>
    </row>
    <row r="15" spans="1:11" x14ac:dyDescent="0.25">
      <c r="A15" s="68"/>
      <c r="B15" s="71"/>
      <c r="C15" s="9" t="s">
        <v>26</v>
      </c>
      <c r="D15" s="36" t="s">
        <v>27</v>
      </c>
      <c r="E15" s="36" t="s">
        <v>10</v>
      </c>
      <c r="F15" s="14"/>
      <c r="G15" s="37"/>
      <c r="H15" s="38">
        <f>H13*H14</f>
        <v>127.72710168</v>
      </c>
      <c r="I15" s="27"/>
      <c r="J15" s="27"/>
      <c r="K15" s="27"/>
    </row>
    <row r="16" spans="1:11" s="21" customFormat="1" x14ac:dyDescent="0.25">
      <c r="A16" s="68"/>
      <c r="B16" s="71"/>
      <c r="C16" s="39" t="s">
        <v>40</v>
      </c>
      <c r="D16" s="40" t="s">
        <v>36</v>
      </c>
      <c r="E16" s="40" t="s">
        <v>10</v>
      </c>
      <c r="F16" s="41"/>
      <c r="G16" s="42"/>
      <c r="H16" s="43">
        <f>(H6+H7+H8+H12)*H14</f>
        <v>89.909401680000002</v>
      </c>
      <c r="I16" s="29"/>
      <c r="J16" s="29"/>
      <c r="K16" s="29"/>
    </row>
    <row r="17" spans="1:11" s="21" customFormat="1" x14ac:dyDescent="0.25">
      <c r="A17" s="68"/>
      <c r="B17" s="71"/>
      <c r="C17" s="39" t="s">
        <v>41</v>
      </c>
      <c r="D17" s="40" t="s">
        <v>37</v>
      </c>
      <c r="E17" s="40" t="s">
        <v>10</v>
      </c>
      <c r="F17" s="41"/>
      <c r="G17" s="42"/>
      <c r="H17" s="43">
        <f>H10*H14</f>
        <v>37.817699999999995</v>
      </c>
      <c r="I17" s="29"/>
      <c r="J17" s="29"/>
      <c r="K17" s="29"/>
    </row>
    <row r="18" spans="1:11" x14ac:dyDescent="0.25">
      <c r="A18" s="68"/>
      <c r="B18" s="71"/>
      <c r="C18" s="9" t="s">
        <v>29</v>
      </c>
      <c r="D18" s="36" t="s">
        <v>38</v>
      </c>
      <c r="E18" s="36" t="s">
        <v>10</v>
      </c>
      <c r="F18" s="14"/>
      <c r="G18" s="37"/>
      <c r="H18" s="38">
        <f>H16*1.0785</f>
        <v>96.967289711879999</v>
      </c>
      <c r="I18" s="27"/>
      <c r="J18" s="27"/>
      <c r="K18" s="27"/>
    </row>
    <row r="19" spans="1:11" x14ac:dyDescent="0.25">
      <c r="A19" s="69"/>
      <c r="B19" s="72"/>
      <c r="C19" s="9" t="s">
        <v>34</v>
      </c>
      <c r="D19" s="36" t="s">
        <v>48</v>
      </c>
      <c r="E19" s="36" t="s">
        <v>10</v>
      </c>
      <c r="F19" s="14"/>
      <c r="G19" s="37"/>
      <c r="H19" s="38">
        <f>H17*1.0927</f>
        <v>41.323400789999994</v>
      </c>
      <c r="I19" s="27"/>
      <c r="J19" s="27"/>
      <c r="K19" s="27"/>
    </row>
    <row r="20" spans="1:11" x14ac:dyDescent="0.25">
      <c r="A20" s="50"/>
      <c r="B20" s="51"/>
      <c r="C20" s="45" t="s">
        <v>35</v>
      </c>
      <c r="D20" s="46" t="s">
        <v>39</v>
      </c>
      <c r="E20" s="46" t="s">
        <v>10</v>
      </c>
      <c r="F20" s="47"/>
      <c r="G20" s="48"/>
      <c r="H20" s="49">
        <f>H18+H19</f>
        <v>138.29069050187999</v>
      </c>
      <c r="I20" s="44"/>
      <c r="J20" s="44"/>
      <c r="K20" s="44"/>
    </row>
    <row r="21" spans="1:11" s="52" customFormat="1" ht="42" customHeight="1" x14ac:dyDescent="0.25">
      <c r="A21" s="67">
        <v>2</v>
      </c>
      <c r="B21" s="70" t="s">
        <v>49</v>
      </c>
      <c r="C21" s="77" t="s">
        <v>0</v>
      </c>
      <c r="D21" s="78" t="s">
        <v>1</v>
      </c>
      <c r="E21" s="78" t="s">
        <v>2</v>
      </c>
      <c r="F21" s="78" t="s">
        <v>3</v>
      </c>
      <c r="G21" s="79" t="s">
        <v>4</v>
      </c>
      <c r="H21" s="75" t="s">
        <v>5</v>
      </c>
      <c r="I21" s="76" t="s">
        <v>51</v>
      </c>
      <c r="J21" s="76"/>
      <c r="K21" s="76"/>
    </row>
    <row r="22" spans="1:11" s="52" customFormat="1" ht="47.25" x14ac:dyDescent="0.25">
      <c r="A22" s="68"/>
      <c r="B22" s="71"/>
      <c r="C22" s="77"/>
      <c r="D22" s="78"/>
      <c r="E22" s="78"/>
      <c r="F22" s="78"/>
      <c r="G22" s="79"/>
      <c r="H22" s="75"/>
      <c r="I22" s="8" t="s">
        <v>1</v>
      </c>
      <c r="J22" s="8" t="s">
        <v>6</v>
      </c>
      <c r="K22" s="8" t="s">
        <v>7</v>
      </c>
    </row>
    <row r="23" spans="1:11" s="52" customFormat="1" ht="31.5" x14ac:dyDescent="0.25">
      <c r="A23" s="68"/>
      <c r="B23" s="71"/>
      <c r="C23" s="9" t="s">
        <v>8</v>
      </c>
      <c r="D23" s="10" t="s">
        <v>9</v>
      </c>
      <c r="E23" s="10" t="s">
        <v>10</v>
      </c>
      <c r="F23" s="11">
        <v>549.32000000000005</v>
      </c>
      <c r="G23" s="12"/>
      <c r="H23" s="24">
        <f>K23*F23</f>
        <v>29.663280000000004</v>
      </c>
      <c r="I23" s="30" t="s">
        <v>30</v>
      </c>
      <c r="J23" s="31" t="s">
        <v>11</v>
      </c>
      <c r="K23" s="11">
        <v>5.3999999999999999E-2</v>
      </c>
    </row>
    <row r="24" spans="1:11" s="52" customFormat="1" ht="94.5" x14ac:dyDescent="0.25">
      <c r="A24" s="68"/>
      <c r="B24" s="71"/>
      <c r="C24" s="9" t="s">
        <v>12</v>
      </c>
      <c r="D24" s="13" t="s">
        <v>31</v>
      </c>
      <c r="E24" s="10" t="s">
        <v>10</v>
      </c>
      <c r="F24" s="14">
        <v>549.32000000000005</v>
      </c>
      <c r="G24" s="12"/>
      <c r="H24" s="24">
        <f>K24*F24</f>
        <v>14.831640000000002</v>
      </c>
      <c r="I24" s="32" t="s">
        <v>46</v>
      </c>
      <c r="J24" s="33" t="s">
        <v>11</v>
      </c>
      <c r="K24" s="15">
        <v>2.7E-2</v>
      </c>
    </row>
    <row r="25" spans="1:11" s="52" customFormat="1" x14ac:dyDescent="0.25">
      <c r="A25" s="68"/>
      <c r="B25" s="71"/>
      <c r="C25" s="9" t="s">
        <v>13</v>
      </c>
      <c r="D25" s="10" t="s">
        <v>14</v>
      </c>
      <c r="E25" s="10"/>
      <c r="F25" s="11"/>
      <c r="G25" s="12">
        <v>0.66859999999999997</v>
      </c>
      <c r="H25" s="24">
        <f>(H23+H24)*G25</f>
        <v>29.749303512000004</v>
      </c>
      <c r="I25" s="28"/>
      <c r="J25" s="28"/>
      <c r="K25" s="11"/>
    </row>
    <row r="26" spans="1:11" s="52" customFormat="1" x14ac:dyDescent="0.25">
      <c r="A26" s="68"/>
      <c r="B26" s="71"/>
      <c r="C26" s="15">
        <v>4</v>
      </c>
      <c r="D26" s="13" t="s">
        <v>15</v>
      </c>
      <c r="E26" s="13"/>
      <c r="F26" s="15"/>
      <c r="G26" s="16"/>
      <c r="H26" s="25">
        <f>H27</f>
        <v>34.03593</v>
      </c>
      <c r="I26" s="27"/>
      <c r="J26" s="27"/>
      <c r="K26" s="15"/>
    </row>
    <row r="27" spans="1:11" s="52" customFormat="1" ht="75" x14ac:dyDescent="0.25">
      <c r="A27" s="68"/>
      <c r="B27" s="71"/>
      <c r="C27" s="17" t="s">
        <v>16</v>
      </c>
      <c r="D27" s="18" t="s">
        <v>32</v>
      </c>
      <c r="E27" s="10" t="s">
        <v>10</v>
      </c>
      <c r="F27" s="19">
        <v>1260.5899999999999</v>
      </c>
      <c r="G27" s="16"/>
      <c r="H27" s="26">
        <f>F27*K27</f>
        <v>34.03593</v>
      </c>
      <c r="I27" s="18" t="s">
        <v>32</v>
      </c>
      <c r="J27" s="18" t="s">
        <v>17</v>
      </c>
      <c r="K27" s="34">
        <f>K24</f>
        <v>2.7E-2</v>
      </c>
    </row>
    <row r="28" spans="1:11" s="52" customFormat="1" x14ac:dyDescent="0.25">
      <c r="A28" s="68"/>
      <c r="B28" s="71"/>
      <c r="C28" s="9" t="s">
        <v>18</v>
      </c>
      <c r="D28" s="10" t="s">
        <v>19</v>
      </c>
      <c r="E28" s="10"/>
      <c r="F28" s="11"/>
      <c r="G28" s="12"/>
      <c r="H28" s="24">
        <f>H23+H25+H26+H24</f>
        <v>108.28015351200001</v>
      </c>
      <c r="I28" s="28"/>
      <c r="J28" s="28"/>
      <c r="K28" s="28"/>
    </row>
    <row r="29" spans="1:11" s="52" customFormat="1" x14ac:dyDescent="0.25">
      <c r="A29" s="68"/>
      <c r="B29" s="71"/>
      <c r="C29" s="9" t="s">
        <v>20</v>
      </c>
      <c r="D29" s="10" t="s">
        <v>21</v>
      </c>
      <c r="E29" s="10"/>
      <c r="F29" s="11"/>
      <c r="G29" s="12">
        <v>0.15</v>
      </c>
      <c r="H29" s="24">
        <f>(H23+H24)*G29</f>
        <v>6.6742380000000008</v>
      </c>
      <c r="I29" s="28"/>
      <c r="J29" s="28"/>
      <c r="K29" s="28"/>
    </row>
    <row r="30" spans="1:11" s="52" customFormat="1" x14ac:dyDescent="0.25">
      <c r="A30" s="68"/>
      <c r="B30" s="71"/>
      <c r="C30" s="9" t="s">
        <v>22</v>
      </c>
      <c r="D30" s="10" t="s">
        <v>23</v>
      </c>
      <c r="E30" s="10"/>
      <c r="F30" s="11"/>
      <c r="G30" s="12"/>
      <c r="H30" s="35">
        <f>H28+H29</f>
        <v>114.95439151200002</v>
      </c>
      <c r="I30" s="28"/>
      <c r="J30" s="28"/>
      <c r="K30" s="28"/>
    </row>
    <row r="31" spans="1:11" s="52" customFormat="1" x14ac:dyDescent="0.25">
      <c r="A31" s="68"/>
      <c r="B31" s="71"/>
      <c r="C31" s="9" t="s">
        <v>25</v>
      </c>
      <c r="D31" s="36" t="s">
        <v>28</v>
      </c>
      <c r="E31" s="36" t="s">
        <v>47</v>
      </c>
      <c r="F31" s="14"/>
      <c r="G31" s="37"/>
      <c r="H31" s="38">
        <v>16</v>
      </c>
      <c r="I31" s="27"/>
      <c r="J31" s="27"/>
      <c r="K31" s="27"/>
    </row>
    <row r="32" spans="1:11" s="52" customFormat="1" x14ac:dyDescent="0.25">
      <c r="A32" s="68"/>
      <c r="B32" s="71"/>
      <c r="C32" s="9" t="s">
        <v>26</v>
      </c>
      <c r="D32" s="36" t="s">
        <v>27</v>
      </c>
      <c r="E32" s="36" t="s">
        <v>10</v>
      </c>
      <c r="F32" s="14"/>
      <c r="G32" s="37"/>
      <c r="H32" s="38">
        <f>H30*H31</f>
        <v>1839.2702641920002</v>
      </c>
      <c r="I32" s="27"/>
      <c r="J32" s="27"/>
      <c r="K32" s="27"/>
    </row>
    <row r="33" spans="1:11" s="52" customFormat="1" x14ac:dyDescent="0.25">
      <c r="A33" s="68"/>
      <c r="B33" s="71"/>
      <c r="C33" s="39" t="s">
        <v>40</v>
      </c>
      <c r="D33" s="40" t="s">
        <v>36</v>
      </c>
      <c r="E33" s="40" t="s">
        <v>10</v>
      </c>
      <c r="F33" s="41"/>
      <c r="G33" s="42"/>
      <c r="H33" s="43">
        <f>(H23+H24+H25+H29)*H31</f>
        <v>1294.6953841920003</v>
      </c>
      <c r="I33" s="29"/>
      <c r="J33" s="29"/>
      <c r="K33" s="29"/>
    </row>
    <row r="34" spans="1:11" s="52" customFormat="1" x14ac:dyDescent="0.25">
      <c r="A34" s="68"/>
      <c r="B34" s="71"/>
      <c r="C34" s="39" t="s">
        <v>41</v>
      </c>
      <c r="D34" s="40" t="s">
        <v>37</v>
      </c>
      <c r="E34" s="40" t="s">
        <v>10</v>
      </c>
      <c r="F34" s="41"/>
      <c r="G34" s="42"/>
      <c r="H34" s="43">
        <f>H27*H31</f>
        <v>544.57488000000001</v>
      </c>
      <c r="I34" s="29"/>
      <c r="J34" s="29"/>
      <c r="K34" s="29"/>
    </row>
    <row r="35" spans="1:11" s="52" customFormat="1" x14ac:dyDescent="0.25">
      <c r="A35" s="68"/>
      <c r="B35" s="71"/>
      <c r="C35" s="9" t="s">
        <v>29</v>
      </c>
      <c r="D35" s="36" t="s">
        <v>38</v>
      </c>
      <c r="E35" s="36" t="s">
        <v>10</v>
      </c>
      <c r="F35" s="14"/>
      <c r="G35" s="37"/>
      <c r="H35" s="38">
        <f>H33*1.0785</f>
        <v>1396.3289718510723</v>
      </c>
      <c r="I35" s="27"/>
      <c r="J35" s="27"/>
      <c r="K35" s="27"/>
    </row>
    <row r="36" spans="1:11" s="52" customFormat="1" x14ac:dyDescent="0.25">
      <c r="A36" s="69"/>
      <c r="B36" s="72"/>
      <c r="C36" s="9" t="s">
        <v>34</v>
      </c>
      <c r="D36" s="36" t="s">
        <v>48</v>
      </c>
      <c r="E36" s="36" t="s">
        <v>10</v>
      </c>
      <c r="F36" s="14"/>
      <c r="G36" s="37"/>
      <c r="H36" s="38">
        <f>H34*1.0927</f>
        <v>595.05697137599998</v>
      </c>
      <c r="I36" s="27"/>
      <c r="J36" s="27"/>
      <c r="K36" s="27"/>
    </row>
    <row r="37" spans="1:11" s="52" customFormat="1" x14ac:dyDescent="0.25">
      <c r="A37" s="50"/>
      <c r="B37" s="51"/>
      <c r="C37" s="45" t="s">
        <v>35</v>
      </c>
      <c r="D37" s="46" t="s">
        <v>39</v>
      </c>
      <c r="E37" s="46" t="s">
        <v>10</v>
      </c>
      <c r="F37" s="47"/>
      <c r="G37" s="48"/>
      <c r="H37" s="49">
        <f>H35+H36</f>
        <v>1991.3859432270724</v>
      </c>
      <c r="I37" s="44"/>
      <c r="J37" s="44"/>
      <c r="K37" s="44"/>
    </row>
    <row r="38" spans="1:11" s="52" customFormat="1" ht="35.25" customHeight="1" x14ac:dyDescent="0.25">
      <c r="A38" s="81">
        <v>3</v>
      </c>
      <c r="B38" s="82" t="s">
        <v>53</v>
      </c>
      <c r="C38" s="77" t="s">
        <v>0</v>
      </c>
      <c r="D38" s="78" t="s">
        <v>1</v>
      </c>
      <c r="E38" s="78" t="s">
        <v>2</v>
      </c>
      <c r="F38" s="78" t="s">
        <v>3</v>
      </c>
      <c r="G38" s="79" t="s">
        <v>4</v>
      </c>
      <c r="H38" s="75" t="s">
        <v>5</v>
      </c>
      <c r="I38" s="76" t="s">
        <v>52</v>
      </c>
      <c r="J38" s="76"/>
      <c r="K38" s="76"/>
    </row>
    <row r="39" spans="1:11" s="52" customFormat="1" ht="47.25" x14ac:dyDescent="0.25">
      <c r="A39" s="81"/>
      <c r="B39" s="82"/>
      <c r="C39" s="77"/>
      <c r="D39" s="78"/>
      <c r="E39" s="78"/>
      <c r="F39" s="78"/>
      <c r="G39" s="79"/>
      <c r="H39" s="75"/>
      <c r="I39" s="8" t="s">
        <v>1</v>
      </c>
      <c r="J39" s="8" t="s">
        <v>6</v>
      </c>
      <c r="K39" s="8" t="s">
        <v>7</v>
      </c>
    </row>
    <row r="40" spans="1:11" s="52" customFormat="1" ht="31.5" x14ac:dyDescent="0.25">
      <c r="A40" s="81"/>
      <c r="B40" s="82"/>
      <c r="C40" s="9" t="s">
        <v>8</v>
      </c>
      <c r="D40" s="10" t="s">
        <v>9</v>
      </c>
      <c r="E40" s="10" t="s">
        <v>10</v>
      </c>
      <c r="F40" s="11">
        <v>451.23</v>
      </c>
      <c r="G40" s="12"/>
      <c r="H40" s="24">
        <f>K40*F40</f>
        <v>694.89420000000007</v>
      </c>
      <c r="I40" s="30" t="s">
        <v>54</v>
      </c>
      <c r="J40" s="31" t="s">
        <v>11</v>
      </c>
      <c r="K40" s="11">
        <v>1.54</v>
      </c>
    </row>
    <row r="41" spans="1:11" s="52" customFormat="1" x14ac:dyDescent="0.25">
      <c r="A41" s="81"/>
      <c r="B41" s="82"/>
      <c r="C41" s="9" t="s">
        <v>12</v>
      </c>
      <c r="D41" s="10" t="s">
        <v>14</v>
      </c>
      <c r="E41" s="10"/>
      <c r="F41" s="11"/>
      <c r="G41" s="12">
        <v>0.66859999999999997</v>
      </c>
      <c r="H41" s="24">
        <f>H40*G41</f>
        <v>464.60626212000005</v>
      </c>
      <c r="I41" s="28"/>
      <c r="J41" s="28"/>
      <c r="K41" s="11"/>
    </row>
    <row r="42" spans="1:11" s="52" customFormat="1" x14ac:dyDescent="0.25">
      <c r="A42" s="81"/>
      <c r="B42" s="82"/>
      <c r="C42" s="9" t="s">
        <v>13</v>
      </c>
      <c r="D42" s="10" t="s">
        <v>19</v>
      </c>
      <c r="E42" s="10"/>
      <c r="F42" s="11"/>
      <c r="G42" s="12"/>
      <c r="H42" s="24">
        <f>H40+H41</f>
        <v>1159.5004621200001</v>
      </c>
      <c r="I42" s="28"/>
      <c r="J42" s="28"/>
      <c r="K42" s="28"/>
    </row>
    <row r="43" spans="1:11" s="52" customFormat="1" x14ac:dyDescent="0.25">
      <c r="A43" s="81"/>
      <c r="B43" s="82"/>
      <c r="C43" s="9" t="s">
        <v>24</v>
      </c>
      <c r="D43" s="10" t="s">
        <v>21</v>
      </c>
      <c r="E43" s="10"/>
      <c r="F43" s="11"/>
      <c r="G43" s="12">
        <v>0.15</v>
      </c>
      <c r="H43" s="24">
        <f>H40*G43</f>
        <v>104.23413000000001</v>
      </c>
      <c r="I43" s="28"/>
      <c r="J43" s="28"/>
      <c r="K43" s="28"/>
    </row>
    <row r="44" spans="1:11" s="52" customFormat="1" x14ac:dyDescent="0.25">
      <c r="A44" s="81"/>
      <c r="B44" s="82"/>
      <c r="C44" s="9" t="s">
        <v>18</v>
      </c>
      <c r="D44" s="10" t="s">
        <v>23</v>
      </c>
      <c r="E44" s="10"/>
      <c r="F44" s="11"/>
      <c r="G44" s="12"/>
      <c r="H44" s="35">
        <f>H42+H43</f>
        <v>1263.7345921200001</v>
      </c>
      <c r="I44" s="28"/>
      <c r="J44" s="28"/>
      <c r="K44" s="28"/>
    </row>
    <row r="45" spans="1:11" s="52" customFormat="1" x14ac:dyDescent="0.25">
      <c r="A45" s="81"/>
      <c r="B45" s="82"/>
      <c r="C45" s="9" t="s">
        <v>20</v>
      </c>
      <c r="D45" s="36" t="s">
        <v>28</v>
      </c>
      <c r="E45" s="36" t="s">
        <v>47</v>
      </c>
      <c r="F45" s="14"/>
      <c r="G45" s="37"/>
      <c r="H45" s="38">
        <v>17</v>
      </c>
      <c r="I45" s="27"/>
      <c r="J45" s="27"/>
      <c r="K45" s="27"/>
    </row>
    <row r="46" spans="1:11" s="52" customFormat="1" x14ac:dyDescent="0.25">
      <c r="A46" s="81"/>
      <c r="B46" s="82"/>
      <c r="C46" s="9" t="s">
        <v>22</v>
      </c>
      <c r="D46" s="36" t="s">
        <v>27</v>
      </c>
      <c r="E46" s="36" t="s">
        <v>10</v>
      </c>
      <c r="F46" s="14"/>
      <c r="G46" s="37"/>
      <c r="H46" s="38">
        <f>H44*H45</f>
        <v>21483.488066040001</v>
      </c>
      <c r="I46" s="27"/>
      <c r="J46" s="27"/>
      <c r="K46" s="27"/>
    </row>
    <row r="47" spans="1:11" s="52" customFormat="1" x14ac:dyDescent="0.25">
      <c r="A47" s="81"/>
      <c r="B47" s="82"/>
      <c r="C47" s="9" t="s">
        <v>29</v>
      </c>
      <c r="D47" s="36" t="s">
        <v>55</v>
      </c>
      <c r="E47" s="36" t="s">
        <v>10</v>
      </c>
      <c r="F47" s="14"/>
      <c r="G47" s="37"/>
      <c r="H47" s="38">
        <f>H44*1.0785</f>
        <v>1362.9377576014201</v>
      </c>
      <c r="I47" s="27"/>
      <c r="J47" s="27"/>
      <c r="K47" s="27"/>
    </row>
    <row r="48" spans="1:11" s="52" customFormat="1" x14ac:dyDescent="0.25">
      <c r="A48" s="81"/>
      <c r="B48" s="82"/>
      <c r="C48" s="45" t="s">
        <v>35</v>
      </c>
      <c r="D48" s="46" t="s">
        <v>39</v>
      </c>
      <c r="E48" s="46" t="s">
        <v>10</v>
      </c>
      <c r="F48" s="47"/>
      <c r="G48" s="48"/>
      <c r="H48" s="49">
        <f>H46+H47</f>
        <v>22846.425823641421</v>
      </c>
      <c r="I48" s="44"/>
      <c r="J48" s="44"/>
      <c r="K48" s="44"/>
    </row>
    <row r="49" spans="1:11" s="52" customFormat="1" x14ac:dyDescent="0.25">
      <c r="A49" s="59"/>
      <c r="B49" s="60"/>
      <c r="C49" s="53" t="s">
        <v>8</v>
      </c>
      <c r="D49" s="54" t="s">
        <v>44</v>
      </c>
      <c r="E49" s="54" t="s">
        <v>10</v>
      </c>
      <c r="F49" s="55"/>
      <c r="G49" s="56"/>
      <c r="H49" s="57">
        <f>H20+H37+H48</f>
        <v>24976.102457370373</v>
      </c>
      <c r="I49" s="58"/>
      <c r="J49" s="58"/>
      <c r="K49" s="58"/>
    </row>
    <row r="50" spans="1:11" s="52" customFormat="1" x14ac:dyDescent="0.25">
      <c r="A50" s="59"/>
      <c r="B50" s="60"/>
      <c r="C50" s="53" t="s">
        <v>12</v>
      </c>
      <c r="D50" s="54" t="s">
        <v>42</v>
      </c>
      <c r="E50" s="54" t="s">
        <v>10</v>
      </c>
      <c r="F50" s="55"/>
      <c r="G50" s="56"/>
      <c r="H50" s="57">
        <f>H49*0.2</f>
        <v>4995.2204914740751</v>
      </c>
      <c r="I50" s="58"/>
      <c r="J50" s="58"/>
      <c r="K50" s="58"/>
    </row>
    <row r="51" spans="1:11" s="52" customFormat="1" x14ac:dyDescent="0.25">
      <c r="A51" s="59"/>
      <c r="B51" s="60"/>
      <c r="C51" s="53" t="s">
        <v>13</v>
      </c>
      <c r="D51" s="54" t="s">
        <v>43</v>
      </c>
      <c r="E51" s="54" t="s">
        <v>10</v>
      </c>
      <c r="F51" s="55"/>
      <c r="G51" s="56"/>
      <c r="H51" s="57">
        <f>H49+H50</f>
        <v>29971.322948844449</v>
      </c>
      <c r="I51" s="58"/>
      <c r="J51" s="58"/>
      <c r="K51" s="58"/>
    </row>
    <row r="52" spans="1:11" s="52" customFormat="1" x14ac:dyDescent="0.25">
      <c r="A52" s="59"/>
      <c r="B52" s="60"/>
      <c r="C52" s="61"/>
      <c r="D52" s="62"/>
      <c r="E52" s="62"/>
      <c r="F52" s="63"/>
      <c r="G52" s="64"/>
      <c r="H52" s="65"/>
      <c r="I52" s="66"/>
      <c r="J52" s="66"/>
      <c r="K52" s="66"/>
    </row>
    <row r="53" spans="1:11" s="52" customFormat="1" x14ac:dyDescent="0.25">
      <c r="A53" s="59"/>
      <c r="B53" s="60"/>
      <c r="C53" s="61"/>
      <c r="D53" s="62"/>
      <c r="E53" s="62"/>
      <c r="F53" s="63"/>
      <c r="G53" s="64"/>
      <c r="H53" s="65"/>
      <c r="I53" s="66"/>
      <c r="J53" s="66"/>
      <c r="K53" s="66"/>
    </row>
    <row r="54" spans="1:11" s="52" customFormat="1" x14ac:dyDescent="0.25">
      <c r="A54" s="59"/>
      <c r="B54" s="60"/>
      <c r="C54" s="61"/>
      <c r="D54" s="62"/>
      <c r="E54" s="62"/>
      <c r="F54" s="63"/>
      <c r="G54" s="64"/>
      <c r="H54" s="65"/>
      <c r="I54" s="66"/>
      <c r="J54" s="66"/>
      <c r="K54" s="66"/>
    </row>
    <row r="55" spans="1:11" s="52" customFormat="1" x14ac:dyDescent="0.25">
      <c r="A55" s="59"/>
      <c r="B55" s="60"/>
      <c r="C55" s="61"/>
      <c r="D55" s="62"/>
      <c r="E55" s="62"/>
      <c r="F55" s="63"/>
      <c r="G55" s="64"/>
      <c r="H55" s="65"/>
      <c r="I55" s="66"/>
      <c r="J55" s="66"/>
      <c r="K55" s="66"/>
    </row>
    <row r="56" spans="1:11" s="52" customFormat="1" x14ac:dyDescent="0.25">
      <c r="A56" s="59"/>
      <c r="B56" s="60"/>
      <c r="C56" s="61"/>
      <c r="D56" s="62"/>
      <c r="E56" s="62"/>
      <c r="F56" s="63"/>
      <c r="G56" s="64"/>
      <c r="H56" s="65"/>
      <c r="I56" s="66"/>
      <c r="J56" s="66"/>
      <c r="K56" s="66"/>
    </row>
    <row r="57" spans="1:11" s="52" customFormat="1" x14ac:dyDescent="0.25">
      <c r="A57" s="59"/>
      <c r="B57" s="60"/>
      <c r="C57" s="61"/>
      <c r="D57" s="62"/>
      <c r="E57" s="62"/>
      <c r="F57" s="63"/>
      <c r="G57" s="64"/>
      <c r="H57" s="65"/>
      <c r="I57" s="66"/>
      <c r="J57" s="66"/>
      <c r="K57" s="66"/>
    </row>
    <row r="58" spans="1:11" s="52" customFormat="1" x14ac:dyDescent="0.25">
      <c r="A58" s="59"/>
      <c r="B58" s="60"/>
      <c r="C58" s="61"/>
      <c r="D58" s="62"/>
      <c r="E58" s="62"/>
      <c r="F58" s="63"/>
      <c r="G58" s="64"/>
      <c r="H58" s="65"/>
      <c r="I58" s="66"/>
      <c r="J58" s="66"/>
      <c r="K58" s="66"/>
    </row>
    <row r="59" spans="1:11" s="52" customFormat="1" x14ac:dyDescent="0.25">
      <c r="A59" s="59"/>
      <c r="B59" s="60"/>
      <c r="C59" s="61"/>
      <c r="D59" s="62"/>
      <c r="E59" s="62"/>
      <c r="F59" s="63"/>
      <c r="G59" s="64"/>
      <c r="H59" s="65"/>
      <c r="I59" s="66"/>
      <c r="J59" s="66"/>
      <c r="K59" s="66"/>
    </row>
    <row r="60" spans="1:11" s="52" customFormat="1" x14ac:dyDescent="0.25">
      <c r="A60" s="59"/>
      <c r="B60" s="60"/>
      <c r="C60" s="61"/>
      <c r="D60" s="62"/>
      <c r="E60" s="62"/>
      <c r="F60" s="63"/>
      <c r="G60" s="64"/>
      <c r="H60" s="65"/>
      <c r="I60" s="66"/>
      <c r="J60" s="66"/>
      <c r="K60" s="66"/>
    </row>
    <row r="61" spans="1:11" s="52" customFormat="1" x14ac:dyDescent="0.25">
      <c r="A61" s="59"/>
      <c r="B61" s="60"/>
      <c r="C61" s="61"/>
      <c r="D61" s="62"/>
      <c r="E61" s="62"/>
      <c r="F61" s="63"/>
      <c r="G61" s="64"/>
      <c r="H61" s="65"/>
      <c r="I61" s="66"/>
      <c r="J61" s="66"/>
      <c r="K61" s="66"/>
    </row>
    <row r="62" spans="1:11" s="52" customFormat="1" x14ac:dyDescent="0.25">
      <c r="A62" s="59"/>
      <c r="B62" s="60"/>
      <c r="C62" s="61"/>
      <c r="D62" s="62"/>
      <c r="E62" s="62"/>
      <c r="F62" s="63"/>
      <c r="G62" s="64"/>
      <c r="H62" s="65"/>
      <c r="I62" s="66"/>
      <c r="J62" s="66"/>
      <c r="K62" s="66"/>
    </row>
    <row r="63" spans="1:11" s="52" customFormat="1" x14ac:dyDescent="0.25">
      <c r="A63" s="59"/>
      <c r="B63" s="60"/>
      <c r="C63" s="61"/>
      <c r="D63" s="62"/>
      <c r="E63" s="62"/>
      <c r="F63" s="63"/>
      <c r="G63" s="64"/>
      <c r="H63" s="65"/>
      <c r="I63" s="66"/>
      <c r="J63" s="66"/>
      <c r="K63" s="66"/>
    </row>
    <row r="64" spans="1:11" s="52" customFormat="1" x14ac:dyDescent="0.25">
      <c r="A64" s="59"/>
      <c r="B64" s="60"/>
      <c r="C64" s="61"/>
      <c r="D64" s="62"/>
      <c r="E64" s="62"/>
      <c r="F64" s="63"/>
      <c r="G64" s="64"/>
      <c r="H64" s="65"/>
      <c r="I64" s="66"/>
      <c r="J64" s="66"/>
      <c r="K64" s="66"/>
    </row>
    <row r="65" spans="1:11" s="52" customFormat="1" x14ac:dyDescent="0.25">
      <c r="A65" s="59"/>
      <c r="B65" s="60"/>
      <c r="C65" s="61"/>
      <c r="D65" s="62"/>
      <c r="E65" s="62"/>
      <c r="F65" s="63"/>
      <c r="G65" s="64"/>
      <c r="H65" s="65"/>
      <c r="I65" s="66"/>
      <c r="J65" s="66"/>
      <c r="K65" s="66"/>
    </row>
    <row r="66" spans="1:11" s="52" customFormat="1" x14ac:dyDescent="0.25">
      <c r="A66" s="59"/>
      <c r="B66" s="60"/>
      <c r="C66" s="61"/>
      <c r="D66" s="62"/>
      <c r="E66" s="62"/>
      <c r="F66" s="63"/>
      <c r="G66" s="64"/>
      <c r="H66" s="65"/>
      <c r="I66" s="66"/>
      <c r="J66" s="66"/>
      <c r="K66" s="66"/>
    </row>
    <row r="67" spans="1:11" s="52" customFormat="1" x14ac:dyDescent="0.25">
      <c r="A67" s="59"/>
      <c r="B67" s="60"/>
      <c r="C67" s="61"/>
      <c r="D67" s="62"/>
      <c r="E67" s="62"/>
      <c r="F67" s="63"/>
      <c r="G67" s="64"/>
      <c r="H67" s="65"/>
      <c r="I67" s="66"/>
      <c r="J67" s="66"/>
      <c r="K67" s="66"/>
    </row>
    <row r="68" spans="1:11" s="52" customFormat="1" x14ac:dyDescent="0.25">
      <c r="A68" s="59"/>
      <c r="B68" s="60"/>
      <c r="C68" s="61"/>
      <c r="D68" s="62"/>
      <c r="E68" s="62"/>
      <c r="F68" s="63"/>
      <c r="G68" s="64"/>
      <c r="H68" s="65"/>
      <c r="I68" s="66"/>
      <c r="J68" s="66"/>
      <c r="K68" s="66"/>
    </row>
    <row r="69" spans="1:11" s="52" customFormat="1" x14ac:dyDescent="0.25">
      <c r="A69" s="59"/>
      <c r="B69" s="60"/>
      <c r="C69" s="61"/>
      <c r="D69" s="62"/>
      <c r="E69" s="62"/>
      <c r="F69" s="63"/>
      <c r="G69" s="64"/>
      <c r="H69" s="65"/>
      <c r="I69" s="66"/>
      <c r="J69" s="66"/>
      <c r="K69" s="66"/>
    </row>
    <row r="70" spans="1:11" s="52" customFormat="1" x14ac:dyDescent="0.25">
      <c r="A70" s="59"/>
      <c r="B70" s="60"/>
      <c r="C70" s="61"/>
      <c r="D70" s="62"/>
      <c r="E70" s="62"/>
      <c r="F70" s="63"/>
      <c r="G70" s="64"/>
      <c r="H70" s="65"/>
      <c r="I70" s="66"/>
      <c r="J70" s="66"/>
      <c r="K70" s="66"/>
    </row>
    <row r="71" spans="1:11" s="21" customFormat="1" ht="12.75" customHeight="1" x14ac:dyDescent="0.25">
      <c r="B71" s="20"/>
      <c r="C71" s="80"/>
      <c r="D71" s="80"/>
      <c r="E71" s="80"/>
      <c r="H71" s="22"/>
    </row>
  </sheetData>
  <mergeCells count="30">
    <mergeCell ref="F38:F39"/>
    <mergeCell ref="G38:G39"/>
    <mergeCell ref="H38:H39"/>
    <mergeCell ref="I38:K38"/>
    <mergeCell ref="A38:A48"/>
    <mergeCell ref="B38:B48"/>
    <mergeCell ref="C38:C39"/>
    <mergeCell ref="D38:D39"/>
    <mergeCell ref="E38:E39"/>
    <mergeCell ref="C71:E71"/>
    <mergeCell ref="C21:C22"/>
    <mergeCell ref="D21:D22"/>
    <mergeCell ref="E21:E22"/>
    <mergeCell ref="G1:K1"/>
    <mergeCell ref="H4:H5"/>
    <mergeCell ref="I4:K4"/>
    <mergeCell ref="C4:C5"/>
    <mergeCell ref="D4:D5"/>
    <mergeCell ref="E4:E5"/>
    <mergeCell ref="F4:F5"/>
    <mergeCell ref="G4:G5"/>
    <mergeCell ref="A4:A19"/>
    <mergeCell ref="B4:B19"/>
    <mergeCell ref="A2:K2"/>
    <mergeCell ref="A21:A36"/>
    <mergeCell ref="B21:B36"/>
    <mergeCell ref="G21:G22"/>
    <mergeCell ref="H21:H22"/>
    <mergeCell ref="I21:K21"/>
    <mergeCell ref="F21:F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2024-09-19T14:01:21Z</dcterms:modified>
</cp:coreProperties>
</file>